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9053167F-A20D-405B-A519-5B1AA86C337B}" xr6:coauthVersionLast="36" xr6:coauthVersionMax="36" xr10:uidLastSave="{00000000-0000-0000-0000-000000000000}"/>
  <bookViews>
    <workbookView xWindow="28680" yWindow="-120" windowWidth="29040" windowHeight="15840" tabRatio="217" xr2:uid="{00000000-000D-0000-FFFF-FFFF00000000}"/>
  </bookViews>
  <sheets>
    <sheet name="BOR-13" sheetId="1" r:id="rId1"/>
    <sheet name="BOR-13A" sheetId="2" r:id="rId2"/>
    <sheet name="BOR-13A (2)" sheetId="4" r:id="rId3"/>
    <sheet name="BOR 13B" sheetId="3" r:id="rId4"/>
  </sheets>
  <definedNames>
    <definedName name="_xlnm.Print_Area" localSheetId="0">'BOR-13'!$A$1:$G$41</definedName>
  </definedNames>
  <calcPr calcId="191029" calcMode="manual"/>
</workbook>
</file>

<file path=xl/calcChain.xml><?xml version="1.0" encoding="utf-8"?>
<calcChain xmlns="http://schemas.openxmlformats.org/spreadsheetml/2006/main">
  <c r="B38" i="3" l="1"/>
  <c r="C31" i="4" l="1"/>
  <c r="D31" i="4"/>
  <c r="D19" i="4"/>
  <c r="C14" i="4"/>
  <c r="B19" i="4"/>
  <c r="B31" i="4" s="1"/>
  <c r="I31" i="4"/>
  <c r="I14" i="4"/>
  <c r="J31" i="2"/>
  <c r="I31" i="2"/>
  <c r="D14" i="2"/>
  <c r="D31" i="2"/>
  <c r="J14" i="2"/>
  <c r="I14" i="2"/>
  <c r="H14" i="2"/>
  <c r="H31" i="2" s="1"/>
  <c r="G14" i="2" l="1"/>
  <c r="F14" i="2"/>
  <c r="E14" i="2"/>
  <c r="C14" i="2"/>
  <c r="C31" i="2" s="1"/>
  <c r="B14" i="2"/>
  <c r="B31" i="2" s="1"/>
  <c r="E38" i="1"/>
  <c r="C38" i="1"/>
  <c r="J29" i="4" l="1"/>
  <c r="I29" i="4"/>
  <c r="H29" i="4"/>
  <c r="G29" i="4"/>
  <c r="F29" i="4"/>
  <c r="E29" i="4"/>
  <c r="D29" i="4"/>
  <c r="C29" i="4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C19" i="4"/>
  <c r="J14" i="4"/>
  <c r="H14" i="4"/>
  <c r="G14" i="4"/>
  <c r="F14" i="4"/>
  <c r="E14" i="4"/>
  <c r="F31" i="4" l="1"/>
  <c r="J31" i="4"/>
  <c r="H31" i="4"/>
  <c r="G31" i="4"/>
  <c r="E31" i="4"/>
  <c r="D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D38" i="1"/>
  <c r="E31" i="2" l="1"/>
  <c r="F31" i="2"/>
  <c r="G31" i="2"/>
</calcChain>
</file>

<file path=xl/sharedStrings.xml><?xml version="1.0" encoding="utf-8"?>
<sst xmlns="http://schemas.openxmlformats.org/spreadsheetml/2006/main" count="251" uniqueCount="127">
  <si>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</si>
  <si>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</si>
  <si>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</si>
  <si>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</si>
  <si>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</si>
  <si>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</si>
  <si>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</si>
  <si>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</si>
  <si>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</si>
  <si>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</si>
  <si>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Sudent Fees: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</si>
  <si>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</si>
  <si>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</si>
  <si>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</si>
  <si>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</si>
  <si>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</si>
  <si>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</si>
  <si>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</si>
  <si>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</si>
  <si>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</si>
  <si>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</si>
  <si>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</si>
  <si>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</si>
  <si>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</si>
  <si>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</si>
  <si>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</si>
  <si>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</si>
  <si>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</si>
  <si>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</si>
  <si>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</si>
  <si>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</si>
  <si>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</si>
  <si>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</si>
  <si>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</si>
  <si>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</si>
  <si>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</si>
  <si>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</si>
  <si>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</si>
  <si>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</si>
  <si>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</si>
  <si>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</si>
  <si>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</si>
  <si>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</si>
  <si>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</si>
  <si>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</si>
  <si>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</si>
  <si>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</si>
  <si>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</si>
  <si>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</si>
  <si>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</si>
  <si>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</si>
  <si>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</si>
  <si>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</si>
  <si>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</si>
  <si>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</si>
  <si>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</si>
  <si>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</si>
  <si>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</si>
  <si>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</si>
  <si>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</si>
  <si>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</si>
  <si>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</si>
  <si>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</si>
  <si>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</si>
  <si>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</si>
  <si>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</si>
  <si>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</si>
  <si>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</si>
  <si>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</si>
  <si>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</si>
  <si>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</si>
  <si>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</si>
  <si>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</si>
  <si>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</si>
  <si>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</si>
  <si>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</si>
  <si>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</si>
  <si>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</si>
  <si>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</si>
  <si>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</si>
  <si>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</si>
  <si>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</si>
  <si>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</si>
  <si>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</si>
  <si>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</si>
  <si>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</si>
  <si>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</si>
  <si>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</si>
  <si>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</si>
  <si>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</si>
  <si>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</si>
  <si>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</si>
  <si>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</si>
  <si>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</si>
  <si>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</si>
  <si>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</si>
  <si>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</si>
  <si>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</si>
  <si>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</si>
  <si>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</si>
  <si>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</si>
  <si>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</si>
  <si>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</si>
  <si>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</si>
  <si>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</si>
  <si>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</si>
  <si>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</si>
  <si>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</si>
  <si>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>Baton Rouge Community College</t>
  </si>
  <si>
    <t xml:space="preserve">   Student Services Fee</t>
  </si>
  <si>
    <t xml:space="preserve">   Excess Credit Hour Fee</t>
  </si>
  <si>
    <t>Official Transcript Fee</t>
  </si>
  <si>
    <t>Testing Fee</t>
  </si>
  <si>
    <t>To support costs associated with the administration of courses through on-line teaching</t>
  </si>
  <si>
    <t>To support costs associated with the administration of placement testing</t>
  </si>
  <si>
    <t>To support costs associated with the duplicating and disseminating transcripts</t>
  </si>
  <si>
    <t>Online Registration Fee</t>
  </si>
  <si>
    <t>General Reg Fee</t>
  </si>
  <si>
    <t>Student Services fee</t>
  </si>
  <si>
    <t>Excess Credit Hour</t>
  </si>
  <si>
    <t>Transcript Fee</t>
  </si>
  <si>
    <t xml:space="preserve">Online Registration </t>
  </si>
  <si>
    <t>Page __1___</t>
  </si>
  <si>
    <t>Page __2___</t>
  </si>
  <si>
    <t>Page ___3__</t>
  </si>
  <si>
    <t xml:space="preserve">  Online Registration Fee</t>
  </si>
  <si>
    <t xml:space="preserve">  Transcript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</si>
</sst>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 applyProtection="1"/>
    <xf numFmtId="0" fontId="1" fillId="0" borderId="4" xfId="0" applyFont="1" applyBorder="1" applyProtection="1"/>
    <xf numFmtId="0" fontId="2" fillId="0" borderId="0" xfId="0" quotePrefix="1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 applyProtection="1"/>
    <xf numFmtId="0" fontId="1" fillId="0" borderId="6" xfId="0" applyFont="1" applyBorder="1" applyProtection="1"/>
    <xf numFmtId="0" fontId="1" fillId="2" borderId="6" xfId="0" applyFont="1" applyFill="1" applyBorder="1" applyProtection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 applyProtection="1"/>
    <xf numFmtId="5" fontId="1" fillId="2" borderId="6" xfId="0" applyNumberFormat="1" applyFont="1" applyFill="1" applyBorder="1" applyProtection="1"/>
    <xf numFmtId="0" fontId="1" fillId="0" borderId="6" xfId="0" applyFont="1" applyBorder="1" applyProtection="1">
      <protection locked="0"/>
    </xf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 applyProtection="1"/>
    <xf numFmtId="0" fontId="2" fillId="2" borderId="7" xfId="0" applyFont="1" applyFill="1" applyBorder="1" applyAlignment="1" applyProtection="1">
      <alignment horizontal="centerContinuous"/>
    </xf>
    <xf numFmtId="0" fontId="2" fillId="2" borderId="8" xfId="0" applyFont="1" applyFill="1" applyBorder="1" applyAlignment="1" applyProtection="1">
      <alignment horizontal="centerContinuous"/>
    </xf>
    <xf numFmtId="0" fontId="2" fillId="2" borderId="9" xfId="0" applyFont="1" applyFill="1" applyBorder="1" applyAlignment="1" applyProtection="1">
      <alignment horizontal="centerContinuous"/>
    </xf>
    <xf numFmtId="0" fontId="2" fillId="2" borderId="10" xfId="0" applyFont="1" applyFill="1" applyBorder="1" applyAlignment="1" applyProtection="1">
      <alignment horizontal="centerContinuous"/>
    </xf>
    <xf numFmtId="0" fontId="2" fillId="2" borderId="0" xfId="0" applyFont="1" applyFill="1" applyAlignment="1" applyProtection="1">
      <alignment horizontal="centerContinuous"/>
    </xf>
    <xf numFmtId="0" fontId="2" fillId="2" borderId="1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Continuous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4" fillId="0" borderId="0" xfId="0" applyFont="1" applyBorder="1" applyAlignment="1">
      <alignment horizontal="right"/>
    </xf>
    <xf numFmtId="0" fontId="2" fillId="0" borderId="13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 applyProtection="1">
      <alignment horizontal="left"/>
    </xf>
    <xf numFmtId="0" fontId="5" fillId="0" borderId="0" xfId="0" applyFont="1" applyProtection="1"/>
    <xf numFmtId="0" fontId="6" fillId="0" borderId="0" xfId="0" applyFont="1"/>
    <xf numFmtId="0" fontId="1" fillId="0" borderId="6" xfId="0" applyFont="1" applyBorder="1" applyAlignment="1" applyProtection="1">
      <alignment wrapText="1"/>
      <protection locked="0"/>
    </xf>
    <xf numFmtId="44" fontId="1" fillId="0" borderId="6" xfId="1" applyFont="1" applyBorder="1" applyProtection="1">
      <protection locked="0"/>
    </xf>
    <xf numFmtId="44" fontId="1" fillId="0" borderId="0" xfId="1" applyFont="1"/>
    <xf numFmtId="9" fontId="1" fillId="0" borderId="6" xfId="0" applyNumberFormat="1" applyFont="1" applyBorder="1" applyProtection="1">
      <protection locked="0"/>
    </xf>
    <xf numFmtId="0" fontId="1" fillId="2" borderId="6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Normal="100" zoomScaleSheetLayoutView="100" workbookViewId="0">
      <selection activeCell="C19" sqref="C19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8" t="s">
        <v>8</v>
      </c>
      <c r="B1" s="38"/>
      <c r="C1" s="38"/>
      <c r="D1" s="38"/>
      <c r="E1" s="38"/>
      <c r="F1" s="38"/>
      <c r="G1" s="38"/>
    </row>
    <row r="2" spans="1:7" ht="15" x14ac:dyDescent="0.2">
      <c r="A2" s="38" t="s">
        <v>9</v>
      </c>
      <c r="B2" s="38"/>
      <c r="C2" s="38"/>
      <c r="D2" s="40" t="s">
        <v>58</v>
      </c>
      <c r="E2" s="41" t="s">
        <v>108</v>
      </c>
      <c r="F2" s="41"/>
      <c r="G2" s="41"/>
    </row>
    <row r="3" spans="1:7" ht="15" x14ac:dyDescent="0.2">
      <c r="A3" s="38" t="s">
        <v>94</v>
      </c>
      <c r="B3" s="38"/>
      <c r="C3" s="38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105</v>
      </c>
      <c r="E4" s="9" t="s">
        <v>106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106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4" t="s">
        <v>10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5">
        <v>23426674.899999999</v>
      </c>
      <c r="D9" s="25">
        <v>21469418</v>
      </c>
      <c r="E9" s="25">
        <v>23000000</v>
      </c>
      <c r="F9" s="25"/>
      <c r="G9" s="26" t="s">
        <v>35</v>
      </c>
    </row>
    <row r="10" spans="1:7" ht="15.95" customHeight="1" x14ac:dyDescent="0.2">
      <c r="A10" s="20" t="s">
        <v>12</v>
      </c>
      <c r="B10" s="20"/>
      <c r="C10" s="25">
        <v>45</v>
      </c>
      <c r="D10" s="25"/>
      <c r="E10" s="25"/>
      <c r="F10" s="25"/>
      <c r="G10" s="26" t="s">
        <v>36</v>
      </c>
    </row>
    <row r="11" spans="1:7" ht="15.95" customHeight="1" x14ac:dyDescent="0.2">
      <c r="A11" s="20" t="s">
        <v>13</v>
      </c>
      <c r="B11" s="20"/>
      <c r="C11" s="25"/>
      <c r="D11" s="25"/>
      <c r="E11" s="25"/>
      <c r="F11" s="25"/>
      <c r="G11" s="27" t="s">
        <v>37</v>
      </c>
    </row>
    <row r="12" spans="1:7" ht="15.95" customHeight="1" x14ac:dyDescent="0.2">
      <c r="A12" s="20" t="s">
        <v>14</v>
      </c>
      <c r="B12" s="20"/>
      <c r="C12" s="25"/>
      <c r="D12" s="25"/>
      <c r="E12" s="25"/>
      <c r="F12" s="25"/>
      <c r="G12" s="26" t="s">
        <v>38</v>
      </c>
    </row>
    <row r="13" spans="1:7" ht="15.95" customHeight="1" x14ac:dyDescent="0.2">
      <c r="A13" s="20" t="s">
        <v>15</v>
      </c>
      <c r="B13" s="20"/>
      <c r="C13" s="25"/>
      <c r="D13" s="25"/>
      <c r="E13" s="25"/>
      <c r="F13" s="25"/>
      <c r="G13" s="27" t="s">
        <v>39</v>
      </c>
    </row>
    <row r="14" spans="1:7" ht="15.95" customHeight="1" x14ac:dyDescent="0.2">
      <c r="A14" s="20" t="s">
        <v>16</v>
      </c>
      <c r="B14" s="20"/>
      <c r="C14" s="25"/>
      <c r="D14" s="25"/>
      <c r="E14" s="25"/>
      <c r="F14" s="25"/>
      <c r="G14" s="27" t="s">
        <v>40</v>
      </c>
    </row>
    <row r="15" spans="1:7" ht="15.95" customHeight="1" x14ac:dyDescent="0.2">
      <c r="A15" s="20" t="s">
        <v>17</v>
      </c>
      <c r="B15" s="20"/>
      <c r="C15" s="25"/>
      <c r="D15" s="25"/>
      <c r="E15" s="25"/>
      <c r="F15" s="25"/>
      <c r="G15" s="27" t="s">
        <v>41</v>
      </c>
    </row>
    <row r="16" spans="1:7" ht="15.95" customHeight="1" x14ac:dyDescent="0.2">
      <c r="A16" s="20" t="s">
        <v>18</v>
      </c>
      <c r="B16" s="20"/>
      <c r="C16" s="25"/>
      <c r="D16" s="25"/>
      <c r="E16" s="25"/>
      <c r="F16" s="25"/>
      <c r="G16" s="27" t="s">
        <v>42</v>
      </c>
    </row>
    <row r="17" spans="1:7" ht="15.95" customHeight="1" x14ac:dyDescent="0.2">
      <c r="A17" s="28" t="s">
        <v>103</v>
      </c>
      <c r="B17" s="16"/>
      <c r="C17" s="52"/>
      <c r="D17" s="16"/>
      <c r="E17" s="16"/>
      <c r="F17" s="16"/>
      <c r="G17" s="16"/>
    </row>
    <row r="18" spans="1:7" ht="15.95" customHeight="1" x14ac:dyDescent="0.2">
      <c r="A18" s="20" t="s">
        <v>109</v>
      </c>
      <c r="B18" s="20"/>
      <c r="C18" s="25">
        <v>1247289.03</v>
      </c>
      <c r="D18" s="49">
        <v>1115230</v>
      </c>
      <c r="E18" s="25">
        <v>1145000</v>
      </c>
      <c r="F18" s="25"/>
      <c r="G18" s="27" t="s">
        <v>43</v>
      </c>
    </row>
    <row r="19" spans="1:7" ht="15.95" customHeight="1" x14ac:dyDescent="0.2">
      <c r="A19" s="20" t="s">
        <v>110</v>
      </c>
      <c r="B19" s="20"/>
      <c r="C19" s="25">
        <v>57095.87</v>
      </c>
      <c r="D19" s="50">
        <v>92821</v>
      </c>
      <c r="E19" s="25">
        <v>60000</v>
      </c>
      <c r="F19" s="25"/>
      <c r="G19" s="27" t="s">
        <v>44</v>
      </c>
    </row>
    <row r="20" spans="1:7" ht="15.95" customHeight="1" x14ac:dyDescent="0.2">
      <c r="A20" s="29" t="s">
        <v>21</v>
      </c>
      <c r="B20" s="16"/>
      <c r="C20" s="52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5"/>
      <c r="D21" s="25"/>
      <c r="E21" s="25"/>
      <c r="F21" s="25"/>
      <c r="G21" s="27" t="s">
        <v>45</v>
      </c>
    </row>
    <row r="22" spans="1:7" ht="15.95" customHeight="1" x14ac:dyDescent="0.2">
      <c r="A22" s="20" t="s">
        <v>20</v>
      </c>
      <c r="B22" s="20"/>
      <c r="C22" s="25"/>
      <c r="D22" s="25"/>
      <c r="E22" s="25"/>
      <c r="F22" s="25"/>
      <c r="G22" s="27" t="s">
        <v>46</v>
      </c>
    </row>
    <row r="23" spans="1:7" ht="15.95" customHeight="1" x14ac:dyDescent="0.2">
      <c r="A23" s="29" t="s">
        <v>25</v>
      </c>
      <c r="B23" s="16"/>
      <c r="C23" s="52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5"/>
      <c r="D24" s="25"/>
      <c r="E24" s="25"/>
      <c r="F24" s="25"/>
      <c r="G24" s="27" t="s">
        <v>47</v>
      </c>
    </row>
    <row r="25" spans="1:7" ht="15.95" customHeight="1" x14ac:dyDescent="0.2">
      <c r="A25" s="20" t="s">
        <v>20</v>
      </c>
      <c r="B25" s="20"/>
      <c r="C25" s="25"/>
      <c r="D25" s="25"/>
      <c r="E25" s="25"/>
      <c r="F25" s="25"/>
      <c r="G25" s="27" t="s">
        <v>48</v>
      </c>
    </row>
    <row r="26" spans="1:7" ht="15.95" customHeight="1" x14ac:dyDescent="0.2">
      <c r="A26" s="29" t="s">
        <v>22</v>
      </c>
      <c r="B26" s="16"/>
      <c r="C26" s="52"/>
      <c r="D26" s="16"/>
      <c r="E26" s="16"/>
      <c r="F26" s="16"/>
      <c r="G26" s="16"/>
    </row>
    <row r="27" spans="1:7" ht="36.75" customHeight="1" x14ac:dyDescent="0.2">
      <c r="A27" s="20" t="s">
        <v>111</v>
      </c>
      <c r="B27" s="48" t="s">
        <v>115</v>
      </c>
      <c r="C27" s="25">
        <v>30615.5</v>
      </c>
      <c r="D27" s="25">
        <v>30000</v>
      </c>
      <c r="E27" s="25">
        <v>30000</v>
      </c>
      <c r="F27" s="25"/>
      <c r="G27" s="27" t="s">
        <v>49</v>
      </c>
    </row>
    <row r="28" spans="1:7" ht="36.75" customHeight="1" x14ac:dyDescent="0.2">
      <c r="A28" s="20" t="s">
        <v>116</v>
      </c>
      <c r="B28" s="48" t="s">
        <v>113</v>
      </c>
      <c r="C28" s="25">
        <v>740787</v>
      </c>
      <c r="D28" s="25">
        <v>600000</v>
      </c>
      <c r="E28" s="25">
        <v>740000</v>
      </c>
      <c r="F28" s="25"/>
      <c r="G28" s="27" t="s">
        <v>50</v>
      </c>
    </row>
    <row r="29" spans="1:7" ht="36.75" customHeight="1" x14ac:dyDescent="0.2">
      <c r="A29" s="20" t="s">
        <v>112</v>
      </c>
      <c r="B29" s="48" t="s">
        <v>114</v>
      </c>
      <c r="C29" s="25">
        <v>25913.37</v>
      </c>
      <c r="D29" s="25">
        <v>22000</v>
      </c>
      <c r="E29" s="25">
        <v>25000</v>
      </c>
      <c r="F29" s="25"/>
      <c r="G29" s="27"/>
    </row>
    <row r="30" spans="1:7" ht="15.95" customHeight="1" x14ac:dyDescent="0.2">
      <c r="A30" s="29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23</v>
      </c>
      <c r="B31" s="20"/>
      <c r="C31" s="25"/>
      <c r="D31" s="25"/>
      <c r="E31" s="25"/>
      <c r="F31" s="25"/>
      <c r="G31" s="27" t="s">
        <v>51</v>
      </c>
    </row>
    <row r="32" spans="1:7" ht="15.95" customHeight="1" x14ac:dyDescent="0.2">
      <c r="A32" s="20" t="s">
        <v>23</v>
      </c>
      <c r="B32" s="20"/>
      <c r="C32" s="25"/>
      <c r="D32" s="25"/>
      <c r="E32" s="25"/>
      <c r="F32" s="25"/>
      <c r="G32" s="27" t="s">
        <v>52</v>
      </c>
    </row>
    <row r="33" spans="1:7" ht="15.95" customHeight="1" x14ac:dyDescent="0.2">
      <c r="A33" s="20" t="s">
        <v>23</v>
      </c>
      <c r="B33" s="20"/>
      <c r="C33" s="25"/>
      <c r="D33" s="25"/>
      <c r="E33" s="25"/>
      <c r="F33" s="25"/>
      <c r="G33" s="27" t="s">
        <v>53</v>
      </c>
    </row>
    <row r="34" spans="1:7" ht="15.95" customHeight="1" x14ac:dyDescent="0.2">
      <c r="A34" s="20" t="s">
        <v>23</v>
      </c>
      <c r="B34" s="20"/>
      <c r="C34" s="25"/>
      <c r="D34" s="25"/>
      <c r="E34" s="25"/>
      <c r="F34" s="25"/>
      <c r="G34" s="27" t="s">
        <v>54</v>
      </c>
    </row>
    <row r="35" spans="1:7" ht="15.95" customHeight="1" x14ac:dyDescent="0.2">
      <c r="A35" s="20" t="s">
        <v>23</v>
      </c>
      <c r="B35" s="20"/>
      <c r="C35" s="25"/>
      <c r="D35" s="25"/>
      <c r="E35" s="25"/>
      <c r="F35" s="25"/>
      <c r="G35" s="27" t="s">
        <v>55</v>
      </c>
    </row>
    <row r="36" spans="1:7" ht="15.95" customHeight="1" x14ac:dyDescent="0.2">
      <c r="A36" s="20" t="s">
        <v>23</v>
      </c>
      <c r="B36" s="20"/>
      <c r="C36" s="25"/>
      <c r="D36" s="25"/>
      <c r="E36" s="25"/>
      <c r="F36" s="25"/>
      <c r="G36" s="27" t="s">
        <v>56</v>
      </c>
    </row>
    <row r="37" spans="1:7" ht="15.95" customHeight="1" x14ac:dyDescent="0.2">
      <c r="A37" s="20" t="s">
        <v>23</v>
      </c>
      <c r="B37" s="20"/>
      <c r="C37" s="25"/>
      <c r="D37" s="25"/>
      <c r="E37" s="25"/>
      <c r="F37" s="25"/>
      <c r="G37" s="27" t="s">
        <v>88</v>
      </c>
    </row>
    <row r="38" spans="1:7" ht="15.95" customHeight="1" x14ac:dyDescent="0.2">
      <c r="A38" s="7"/>
      <c r="B38" s="43" t="s">
        <v>7</v>
      </c>
      <c r="C38" s="6">
        <f>SUM(C8:C37)</f>
        <v>25528420.670000002</v>
      </c>
      <c r="D38" s="6">
        <f>SUM(D8:D37)</f>
        <v>23329469</v>
      </c>
      <c r="E38" s="6">
        <f>SUM(E9:E37)</f>
        <v>25000000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4" t="s">
        <v>122</v>
      </c>
    </row>
    <row r="41" spans="1:7" x14ac:dyDescent="0.2">
      <c r="A41" s="47" t="s">
        <v>104</v>
      </c>
    </row>
  </sheetData>
  <phoneticPr fontId="0" type="noConversion"/>
  <pageMargins left="0" right="0" top="0" bottom="0" header="0" footer="0"/>
  <pageSetup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J32" sqref="J3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21.140625" style="1" customWidth="1"/>
    <col min="4" max="4" width="18" style="1" customWidth="1"/>
    <col min="5" max="11" width="18.7109375" style="1" customWidth="1"/>
    <col min="12" max="16384" width="12.7109375" style="1"/>
  </cols>
  <sheetData>
    <row r="1" spans="1:10" ht="15" x14ac:dyDescent="0.2">
      <c r="A1" s="38" t="s">
        <v>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5" x14ac:dyDescent="0.2">
      <c r="A2" s="38" t="s">
        <v>92</v>
      </c>
      <c r="B2" s="38"/>
      <c r="C2" s="38"/>
      <c r="D2" s="38"/>
      <c r="E2" s="39"/>
      <c r="F2" s="39"/>
      <c r="G2" s="40" t="s">
        <v>58</v>
      </c>
      <c r="H2" s="41" t="s">
        <v>108</v>
      </c>
      <c r="I2" s="41"/>
      <c r="J2" s="41"/>
    </row>
    <row r="3" spans="1:10" ht="12.95" customHeight="1" x14ac:dyDescent="0.2">
      <c r="A3" s="38" t="s">
        <v>87</v>
      </c>
      <c r="B3" s="38"/>
      <c r="C3" s="38"/>
      <c r="D3" s="38"/>
      <c r="E3" s="39"/>
      <c r="F3" s="39"/>
      <c r="G3" s="42"/>
      <c r="H3" s="38"/>
      <c r="I3" s="38"/>
      <c r="J3" s="38"/>
    </row>
    <row r="4" spans="1:10" ht="12.95" customHeight="1" x14ac:dyDescent="0.2">
      <c r="A4" s="2"/>
      <c r="B4" s="31" t="s">
        <v>107</v>
      </c>
      <c r="C4" s="32"/>
      <c r="D4" s="33"/>
      <c r="E4" s="31" t="s">
        <v>107</v>
      </c>
      <c r="F4" s="32"/>
      <c r="G4" s="33"/>
      <c r="H4" s="31" t="s">
        <v>106</v>
      </c>
      <c r="I4" s="32"/>
      <c r="J4" s="33"/>
    </row>
    <row r="5" spans="1:10" ht="16.5" customHeight="1" x14ac:dyDescent="0.2">
      <c r="A5" s="14"/>
      <c r="B5" s="34" t="s">
        <v>89</v>
      </c>
      <c r="C5" s="35"/>
      <c r="D5" s="35"/>
      <c r="E5" s="34" t="s">
        <v>59</v>
      </c>
      <c r="F5" s="35"/>
      <c r="G5" s="35"/>
      <c r="H5" s="34" t="s">
        <v>90</v>
      </c>
      <c r="I5" s="35"/>
      <c r="J5" s="37"/>
    </row>
    <row r="6" spans="1:10" ht="12.95" customHeight="1" x14ac:dyDescent="0.2">
      <c r="A6" s="11" t="s">
        <v>93</v>
      </c>
      <c r="B6" s="36" t="s">
        <v>61</v>
      </c>
      <c r="C6" s="36" t="s">
        <v>62</v>
      </c>
      <c r="D6" s="36" t="s">
        <v>63</v>
      </c>
      <c r="E6" s="36" t="s">
        <v>61</v>
      </c>
      <c r="F6" s="36" t="s">
        <v>62</v>
      </c>
      <c r="G6" s="36" t="s">
        <v>63</v>
      </c>
      <c r="H6" s="36" t="s">
        <v>61</v>
      </c>
      <c r="I6" s="36" t="s">
        <v>62</v>
      </c>
      <c r="J6" s="36" t="s">
        <v>63</v>
      </c>
    </row>
    <row r="7" spans="1:10" ht="12.95" customHeight="1" x14ac:dyDescent="0.2">
      <c r="A7" s="11" t="s">
        <v>60</v>
      </c>
      <c r="B7" s="36" t="s">
        <v>117</v>
      </c>
      <c r="C7" s="36" t="s">
        <v>118</v>
      </c>
      <c r="D7" s="36" t="s">
        <v>119</v>
      </c>
      <c r="E7" s="36" t="s">
        <v>117</v>
      </c>
      <c r="F7" s="36" t="s">
        <v>118</v>
      </c>
      <c r="G7" s="36" t="s">
        <v>119</v>
      </c>
      <c r="H7" s="36" t="s">
        <v>117</v>
      </c>
      <c r="I7" s="36" t="s">
        <v>118</v>
      </c>
      <c r="J7" s="36" t="s">
        <v>119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30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30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23426675</v>
      </c>
      <c r="C11" s="17"/>
      <c r="D11" s="17"/>
      <c r="E11" s="17">
        <v>21469418</v>
      </c>
      <c r="F11" s="17"/>
      <c r="G11" s="17"/>
      <c r="H11" s="17">
        <v>23000000</v>
      </c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>
        <v>1247289</v>
      </c>
      <c r="D13" s="17">
        <v>57096</v>
      </c>
      <c r="E13" s="17"/>
      <c r="F13" s="17">
        <v>1115230</v>
      </c>
      <c r="G13" s="17">
        <v>92821</v>
      </c>
      <c r="H13" s="17"/>
      <c r="I13" s="17">
        <v>1145000</v>
      </c>
      <c r="J13" s="17">
        <v>60000</v>
      </c>
    </row>
    <row r="14" spans="1:10" ht="23.1" customHeight="1" x14ac:dyDescent="0.2">
      <c r="A14" s="30" t="s">
        <v>69</v>
      </c>
      <c r="B14" s="18">
        <f>SUM(B11:B13)</f>
        <v>23426675</v>
      </c>
      <c r="C14" s="18">
        <f>SUM(C13)</f>
        <v>1247289</v>
      </c>
      <c r="D14" s="18">
        <f>SUM(D13)</f>
        <v>57096</v>
      </c>
      <c r="E14" s="18">
        <f>SUM(E11:E13)</f>
        <v>21469418</v>
      </c>
      <c r="F14" s="18">
        <f>SUM(F11:F13)</f>
        <v>1115230</v>
      </c>
      <c r="G14" s="18">
        <f>SUM(G11:G13)</f>
        <v>92821</v>
      </c>
      <c r="H14" s="18">
        <f>SUM(H11:H13)</f>
        <v>23000000</v>
      </c>
      <c r="I14" s="18">
        <f>SUM(I13)</f>
        <v>1145000</v>
      </c>
      <c r="J14" s="18">
        <f>SUM(J13)</f>
        <v>60000</v>
      </c>
    </row>
    <row r="15" spans="1:10" ht="23.1" customHeight="1" x14ac:dyDescent="0.2">
      <c r="A15" s="30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30" t="s">
        <v>74</v>
      </c>
      <c r="B19" s="18">
        <f t="shared" ref="B19:J19" si="0">SUM(B16:B18)</f>
        <v>0</v>
      </c>
      <c r="C19" s="18">
        <f t="shared" si="0"/>
        <v>0</v>
      </c>
      <c r="D19" s="18">
        <f t="shared" si="0"/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30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30" t="s">
        <v>80</v>
      </c>
      <c r="B25" s="18">
        <f t="shared" ref="B25:J25" si="1">SUM(B22:B24)</f>
        <v>0</v>
      </c>
      <c r="C25" s="18">
        <f t="shared" si="1"/>
        <v>0</v>
      </c>
      <c r="D25" s="18">
        <f t="shared" si="1"/>
        <v>0</v>
      </c>
      <c r="E25" s="18">
        <f t="shared" si="1"/>
        <v>0</v>
      </c>
      <c r="F25" s="18">
        <f t="shared" si="1"/>
        <v>0</v>
      </c>
      <c r="G25" s="18">
        <f t="shared" si="1"/>
        <v>0</v>
      </c>
      <c r="H25" s="18">
        <f t="shared" si="1"/>
        <v>0</v>
      </c>
      <c r="I25" s="18">
        <f t="shared" si="1"/>
        <v>0</v>
      </c>
      <c r="J25" s="18">
        <f t="shared" si="1"/>
        <v>0</v>
      </c>
    </row>
    <row r="26" spans="1:10" ht="23.1" customHeight="1" x14ac:dyDescent="0.2">
      <c r="A26" s="30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30" t="s">
        <v>84</v>
      </c>
      <c r="B29" s="18">
        <f t="shared" ref="B29:J29" si="2">SUM(B27:B28)</f>
        <v>0</v>
      </c>
      <c r="C29" s="18">
        <f t="shared" si="2"/>
        <v>0</v>
      </c>
      <c r="D29" s="18">
        <f t="shared" si="2"/>
        <v>0</v>
      </c>
      <c r="E29" s="18">
        <f t="shared" si="2"/>
        <v>0</v>
      </c>
      <c r="F29" s="18">
        <f t="shared" si="2"/>
        <v>0</v>
      </c>
      <c r="G29" s="18">
        <f t="shared" si="2"/>
        <v>0</v>
      </c>
      <c r="H29" s="18">
        <f t="shared" si="2"/>
        <v>0</v>
      </c>
      <c r="I29" s="18">
        <f t="shared" si="2"/>
        <v>0</v>
      </c>
      <c r="J29" s="18">
        <f t="shared" si="2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30" t="s">
        <v>86</v>
      </c>
      <c r="B31" s="18">
        <f>SUM(B14)</f>
        <v>23426675</v>
      </c>
      <c r="C31" s="18">
        <f>SUM(C14)</f>
        <v>1247289</v>
      </c>
      <c r="D31" s="18">
        <f>SUM(D14)</f>
        <v>57096</v>
      </c>
      <c r="E31" s="18">
        <f t="shared" ref="E31:G31" si="3">SUM(+E30+E29+E25+E20+E19+E14)</f>
        <v>21469418</v>
      </c>
      <c r="F31" s="18">
        <f t="shared" si="3"/>
        <v>1115230</v>
      </c>
      <c r="G31" s="18">
        <f t="shared" si="3"/>
        <v>92821</v>
      </c>
      <c r="H31" s="18">
        <f>SUM(H14)</f>
        <v>23000000</v>
      </c>
      <c r="I31" s="18">
        <f>SUM(I14)</f>
        <v>1145000</v>
      </c>
      <c r="J31" s="18">
        <f>SUM(J14)</f>
        <v>60000</v>
      </c>
    </row>
    <row r="33" spans="1:11" ht="15.75" x14ac:dyDescent="0.25">
      <c r="A33" s="45" t="s">
        <v>91</v>
      </c>
      <c r="J33" s="44" t="s">
        <v>123</v>
      </c>
    </row>
    <row r="34" spans="1:11" ht="15.75" x14ac:dyDescent="0.25">
      <c r="A34" s="46" t="s">
        <v>96</v>
      </c>
      <c r="B34" s="22"/>
      <c r="C34" s="21"/>
      <c r="D34" s="21"/>
      <c r="E34" s="21"/>
      <c r="F34" s="21"/>
      <c r="G34" s="21"/>
      <c r="H34" s="21"/>
      <c r="I34" s="21"/>
      <c r="J34" s="21"/>
      <c r="K34" s="23"/>
    </row>
  </sheetData>
  <phoneticPr fontId="7" type="noConversion"/>
  <pageMargins left="0" right="0" top="0" bottom="0" header="0" footer="0"/>
  <pageSetup scale="6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4"/>
  <sheetViews>
    <sheetView workbookViewId="0">
      <selection activeCell="H48" sqref="H4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21.140625" style="1" customWidth="1"/>
    <col min="4" max="4" width="18" style="1" customWidth="1"/>
    <col min="5" max="11" width="18.7109375" style="1" customWidth="1"/>
    <col min="12" max="16384" width="12.7109375" style="1"/>
  </cols>
  <sheetData>
    <row r="1" spans="1:10" ht="15" x14ac:dyDescent="0.2">
      <c r="A1" s="38" t="s">
        <v>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5" x14ac:dyDescent="0.2">
      <c r="A2" s="38" t="s">
        <v>92</v>
      </c>
      <c r="B2" s="38"/>
      <c r="C2" s="38"/>
      <c r="D2" s="38"/>
      <c r="E2" s="39"/>
      <c r="F2" s="39"/>
      <c r="G2" s="40" t="s">
        <v>58</v>
      </c>
      <c r="H2" s="41" t="s">
        <v>108</v>
      </c>
      <c r="I2" s="41"/>
      <c r="J2" s="41"/>
    </row>
    <row r="3" spans="1:10" ht="12.95" customHeight="1" x14ac:dyDescent="0.2">
      <c r="A3" s="38" t="s">
        <v>87</v>
      </c>
      <c r="B3" s="38"/>
      <c r="C3" s="38"/>
      <c r="D3" s="38"/>
      <c r="E3" s="39"/>
      <c r="F3" s="39"/>
      <c r="G3" s="42"/>
      <c r="H3" s="38"/>
      <c r="I3" s="38"/>
      <c r="J3" s="38"/>
    </row>
    <row r="4" spans="1:10" ht="12.95" customHeight="1" x14ac:dyDescent="0.2">
      <c r="A4" s="2"/>
      <c r="B4" s="31" t="s">
        <v>107</v>
      </c>
      <c r="C4" s="32"/>
      <c r="D4" s="33"/>
      <c r="E4" s="31" t="s">
        <v>107</v>
      </c>
      <c r="F4" s="32"/>
      <c r="G4" s="33"/>
      <c r="H4" s="31" t="s">
        <v>106</v>
      </c>
      <c r="I4" s="32"/>
      <c r="J4" s="33"/>
    </row>
    <row r="5" spans="1:10" ht="16.5" customHeight="1" x14ac:dyDescent="0.2">
      <c r="A5" s="14"/>
      <c r="B5" s="34" t="s">
        <v>89</v>
      </c>
      <c r="C5" s="35"/>
      <c r="D5" s="35"/>
      <c r="E5" s="34" t="s">
        <v>59</v>
      </c>
      <c r="F5" s="35"/>
      <c r="G5" s="35"/>
      <c r="H5" s="34" t="s">
        <v>90</v>
      </c>
      <c r="I5" s="35"/>
      <c r="J5" s="37"/>
    </row>
    <row r="6" spans="1:10" ht="12.95" customHeight="1" x14ac:dyDescent="0.2">
      <c r="A6" s="11" t="s">
        <v>93</v>
      </c>
      <c r="B6" s="36" t="s">
        <v>61</v>
      </c>
      <c r="C6" s="36" t="s">
        <v>62</v>
      </c>
      <c r="D6" s="36" t="s">
        <v>63</v>
      </c>
      <c r="E6" s="36" t="s">
        <v>61</v>
      </c>
      <c r="F6" s="36" t="s">
        <v>62</v>
      </c>
      <c r="G6" s="36" t="s">
        <v>63</v>
      </c>
      <c r="H6" s="36" t="s">
        <v>61</v>
      </c>
      <c r="I6" s="36" t="s">
        <v>62</v>
      </c>
      <c r="J6" s="36" t="s">
        <v>63</v>
      </c>
    </row>
    <row r="7" spans="1:10" ht="12.95" customHeight="1" x14ac:dyDescent="0.2">
      <c r="A7" s="11" t="s">
        <v>60</v>
      </c>
      <c r="B7" s="36" t="s">
        <v>120</v>
      </c>
      <c r="C7" s="36" t="s">
        <v>121</v>
      </c>
      <c r="D7" s="36" t="s">
        <v>112</v>
      </c>
      <c r="E7" s="36" t="s">
        <v>120</v>
      </c>
      <c r="F7" s="36" t="s">
        <v>121</v>
      </c>
      <c r="G7" s="36" t="s">
        <v>112</v>
      </c>
      <c r="H7" s="36" t="s">
        <v>120</v>
      </c>
      <c r="I7" s="36" t="s">
        <v>121</v>
      </c>
      <c r="J7" s="36" t="s">
        <v>112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30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30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>
        <v>740787</v>
      </c>
      <c r="D13" s="17"/>
      <c r="E13" s="17"/>
      <c r="F13" s="17">
        <v>600000</v>
      </c>
      <c r="G13" s="17"/>
      <c r="H13" s="17"/>
      <c r="I13" s="17">
        <v>740000</v>
      </c>
      <c r="J13" s="17"/>
    </row>
    <row r="14" spans="1:10" ht="23.1" customHeight="1" x14ac:dyDescent="0.2">
      <c r="A14" s="30" t="s">
        <v>69</v>
      </c>
      <c r="B14" s="18"/>
      <c r="C14" s="18">
        <f>SUM(C13)</f>
        <v>740787</v>
      </c>
      <c r="D14" s="18"/>
      <c r="E14" s="18">
        <f t="shared" ref="E14:J14" si="0">SUM(E11:E13)</f>
        <v>0</v>
      </c>
      <c r="F14" s="18">
        <f t="shared" si="0"/>
        <v>600000</v>
      </c>
      <c r="G14" s="18">
        <f t="shared" si="0"/>
        <v>0</v>
      </c>
      <c r="H14" s="18">
        <f t="shared" si="0"/>
        <v>0</v>
      </c>
      <c r="I14" s="18">
        <f>SUM(I13)</f>
        <v>740000</v>
      </c>
      <c r="J14" s="18">
        <f t="shared" si="0"/>
        <v>0</v>
      </c>
    </row>
    <row r="15" spans="1:10" ht="23.1" customHeight="1" x14ac:dyDescent="0.2">
      <c r="A15" s="30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>
        <v>30616</v>
      </c>
      <c r="C17" s="17"/>
      <c r="D17" s="17">
        <v>25913</v>
      </c>
      <c r="E17" s="17">
        <v>28951</v>
      </c>
      <c r="F17" s="17"/>
      <c r="G17" s="17">
        <v>14427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30" t="s">
        <v>74</v>
      </c>
      <c r="B19" s="18">
        <f>SUM(B16:B18)</f>
        <v>30616</v>
      </c>
      <c r="C19" s="18">
        <f t="shared" ref="C19:J19" si="1">SUM(C16:C18)</f>
        <v>0</v>
      </c>
      <c r="D19" s="18">
        <f>SUM(D17:D18)</f>
        <v>25913</v>
      </c>
      <c r="E19" s="18">
        <f t="shared" si="1"/>
        <v>28951</v>
      </c>
      <c r="F19" s="18">
        <f t="shared" si="1"/>
        <v>0</v>
      </c>
      <c r="G19" s="18">
        <f t="shared" si="1"/>
        <v>14427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30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30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30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30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30" t="s">
        <v>86</v>
      </c>
      <c r="B31" s="18">
        <f>SUM(B19)</f>
        <v>30616</v>
      </c>
      <c r="C31" s="18">
        <f>SUM(C14)</f>
        <v>740787</v>
      </c>
      <c r="D31" s="18">
        <f>SUM(D19)</f>
        <v>25913</v>
      </c>
      <c r="E31" s="18">
        <f t="shared" ref="E31:J31" si="4">SUM(+E30+E29+E25+E20+E19+E14)</f>
        <v>28951</v>
      </c>
      <c r="F31" s="18">
        <f t="shared" si="4"/>
        <v>600000</v>
      </c>
      <c r="G31" s="18">
        <f t="shared" si="4"/>
        <v>14427</v>
      </c>
      <c r="H31" s="18">
        <f t="shared" si="4"/>
        <v>0</v>
      </c>
      <c r="I31" s="18">
        <f>SUM(I14)</f>
        <v>740000</v>
      </c>
      <c r="J31" s="18">
        <f t="shared" si="4"/>
        <v>0</v>
      </c>
    </row>
    <row r="33" spans="1:11" ht="15.75" x14ac:dyDescent="0.25">
      <c r="A33" s="45" t="s">
        <v>91</v>
      </c>
      <c r="J33" s="44" t="s">
        <v>124</v>
      </c>
    </row>
    <row r="34" spans="1:11" ht="15.75" x14ac:dyDescent="0.25">
      <c r="A34" s="46" t="s">
        <v>96</v>
      </c>
      <c r="B34" s="22"/>
      <c r="C34" s="21"/>
      <c r="D34" s="21"/>
      <c r="E34" s="21"/>
      <c r="F34" s="21"/>
      <c r="G34" s="21"/>
      <c r="H34" s="21"/>
      <c r="I34" s="21"/>
      <c r="J34" s="21"/>
      <c r="K34" s="23"/>
    </row>
  </sheetData>
  <pageMargins left="0" right="0" top="0" bottom="0" header="0" footer="0"/>
  <pageSetup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0"/>
  <sheetViews>
    <sheetView workbookViewId="0">
      <selection activeCell="G25" sqref="G25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" x14ac:dyDescent="0.2">
      <c r="A1" s="38" t="s">
        <v>8</v>
      </c>
      <c r="B1" s="38"/>
      <c r="C1" s="40" t="s">
        <v>58</v>
      </c>
      <c r="D1" s="41" t="s">
        <v>108</v>
      </c>
    </row>
    <row r="2" spans="1:4" ht="15" x14ac:dyDescent="0.2">
      <c r="A2" s="38" t="s">
        <v>95</v>
      </c>
      <c r="B2" s="38"/>
    </row>
    <row r="3" spans="1:4" ht="15" x14ac:dyDescent="0.2">
      <c r="A3" s="38" t="s">
        <v>97</v>
      </c>
      <c r="B3" s="38"/>
      <c r="D3" s="12"/>
    </row>
    <row r="4" spans="1:4" ht="12.95" customHeight="1" x14ac:dyDescent="0.2">
      <c r="A4" s="2"/>
      <c r="B4" s="9" t="s">
        <v>105</v>
      </c>
      <c r="C4" s="9" t="s">
        <v>105</v>
      </c>
      <c r="D4" s="9" t="s">
        <v>105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4" t="s">
        <v>10</v>
      </c>
      <c r="B8" s="16"/>
      <c r="C8" s="16"/>
      <c r="D8" s="16"/>
    </row>
    <row r="9" spans="1:4" ht="15.95" customHeight="1" x14ac:dyDescent="0.2">
      <c r="A9" s="20" t="s">
        <v>11</v>
      </c>
      <c r="B9" s="25">
        <v>23000000</v>
      </c>
      <c r="C9" s="51">
        <v>1</v>
      </c>
      <c r="D9" s="25"/>
    </row>
    <row r="10" spans="1:4" ht="15.95" customHeight="1" x14ac:dyDescent="0.2">
      <c r="A10" s="20" t="s">
        <v>12</v>
      </c>
      <c r="B10" s="25"/>
      <c r="C10" s="25"/>
      <c r="D10" s="25"/>
    </row>
    <row r="11" spans="1:4" ht="15.95" customHeight="1" x14ac:dyDescent="0.2">
      <c r="A11" s="20" t="s">
        <v>13</v>
      </c>
      <c r="B11" s="25"/>
      <c r="C11" s="25"/>
      <c r="D11" s="25"/>
    </row>
    <row r="12" spans="1:4" ht="15.95" customHeight="1" x14ac:dyDescent="0.2">
      <c r="A12" s="20" t="s">
        <v>14</v>
      </c>
      <c r="B12" s="25"/>
      <c r="C12" s="25"/>
      <c r="D12" s="25"/>
    </row>
    <row r="13" spans="1:4" ht="15.95" customHeight="1" x14ac:dyDescent="0.2">
      <c r="A13" s="20" t="s">
        <v>15</v>
      </c>
      <c r="B13" s="25"/>
      <c r="C13" s="25"/>
      <c r="D13" s="25"/>
    </row>
    <row r="14" spans="1:4" ht="15.95" customHeight="1" x14ac:dyDescent="0.2">
      <c r="A14" s="20" t="s">
        <v>16</v>
      </c>
      <c r="B14" s="25"/>
      <c r="C14" s="25"/>
      <c r="D14" s="25"/>
    </row>
    <row r="15" spans="1:4" ht="15.95" customHeight="1" x14ac:dyDescent="0.2">
      <c r="A15" s="20" t="s">
        <v>17</v>
      </c>
      <c r="B15" s="25"/>
      <c r="C15" s="25"/>
      <c r="D15" s="25"/>
    </row>
    <row r="16" spans="1:4" ht="15.95" customHeight="1" x14ac:dyDescent="0.2">
      <c r="A16" s="20" t="s">
        <v>18</v>
      </c>
      <c r="B16" s="25"/>
      <c r="C16" s="25"/>
      <c r="D16" s="25"/>
    </row>
    <row r="17" spans="1:4" ht="15.95" customHeight="1" x14ac:dyDescent="0.2">
      <c r="A17" s="28" t="s">
        <v>19</v>
      </c>
      <c r="B17" s="16"/>
      <c r="C17" s="16"/>
      <c r="D17" s="16"/>
    </row>
    <row r="18" spans="1:4" ht="15.95" customHeight="1" x14ac:dyDescent="0.2">
      <c r="A18" s="20" t="s">
        <v>109</v>
      </c>
      <c r="B18" s="25">
        <v>1145000</v>
      </c>
      <c r="C18" s="51">
        <v>1</v>
      </c>
      <c r="D18" s="25"/>
    </row>
    <row r="19" spans="1:4" ht="15.95" customHeight="1" x14ac:dyDescent="0.2">
      <c r="A19" s="20" t="s">
        <v>110</v>
      </c>
      <c r="B19" s="25">
        <v>60000</v>
      </c>
      <c r="C19" s="51">
        <v>1</v>
      </c>
      <c r="D19" s="25"/>
    </row>
    <row r="20" spans="1:4" ht="15.95" customHeight="1" x14ac:dyDescent="0.2">
      <c r="A20" s="29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5"/>
      <c r="C21" s="25"/>
      <c r="D21" s="25"/>
    </row>
    <row r="22" spans="1:4" ht="15.95" customHeight="1" x14ac:dyDescent="0.2">
      <c r="A22" s="20" t="s">
        <v>20</v>
      </c>
      <c r="B22" s="25"/>
      <c r="C22" s="25"/>
      <c r="D22" s="25"/>
    </row>
    <row r="23" spans="1:4" ht="15.95" customHeight="1" x14ac:dyDescent="0.2">
      <c r="A23" s="29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5"/>
      <c r="C24" s="25"/>
      <c r="D24" s="25"/>
    </row>
    <row r="25" spans="1:4" ht="15.95" customHeight="1" x14ac:dyDescent="0.2">
      <c r="A25" s="20" t="s">
        <v>20</v>
      </c>
      <c r="B25" s="25"/>
      <c r="C25" s="25"/>
      <c r="D25" s="25"/>
    </row>
    <row r="26" spans="1:4" ht="15.95" customHeight="1" x14ac:dyDescent="0.2">
      <c r="A26" s="29" t="s">
        <v>22</v>
      </c>
      <c r="B26" s="16"/>
      <c r="C26" s="16"/>
      <c r="D26" s="16"/>
    </row>
    <row r="27" spans="1:4" ht="15.95" customHeight="1" x14ac:dyDescent="0.2">
      <c r="A27" s="20" t="s">
        <v>125</v>
      </c>
      <c r="B27" s="25">
        <v>740000</v>
      </c>
      <c r="C27" s="51">
        <v>1</v>
      </c>
      <c r="D27" s="25"/>
    </row>
    <row r="28" spans="1:4" ht="15.95" customHeight="1" x14ac:dyDescent="0.2">
      <c r="A28" s="20" t="s">
        <v>126</v>
      </c>
      <c r="B28" s="25">
        <v>25000</v>
      </c>
      <c r="C28" s="51">
        <v>1</v>
      </c>
      <c r="D28" s="25"/>
    </row>
    <row r="29" spans="1:4" ht="15.95" customHeight="1" x14ac:dyDescent="0.2">
      <c r="A29" s="20" t="s">
        <v>111</v>
      </c>
      <c r="B29" s="25">
        <v>30000</v>
      </c>
      <c r="C29" s="51">
        <v>1</v>
      </c>
      <c r="D29" s="25"/>
    </row>
    <row r="30" spans="1:4" ht="15.95" customHeight="1" x14ac:dyDescent="0.2">
      <c r="A30" s="29" t="s">
        <v>26</v>
      </c>
      <c r="B30" s="16"/>
      <c r="C30" s="16"/>
      <c r="D30" s="16"/>
    </row>
    <row r="31" spans="1:4" ht="15.95" customHeight="1" x14ac:dyDescent="0.2">
      <c r="A31" s="20" t="s">
        <v>23</v>
      </c>
      <c r="B31" s="25"/>
      <c r="C31" s="25"/>
      <c r="D31" s="25"/>
    </row>
    <row r="32" spans="1:4" ht="15.95" customHeight="1" x14ac:dyDescent="0.2">
      <c r="A32" s="20" t="s">
        <v>23</v>
      </c>
      <c r="B32" s="25"/>
      <c r="C32" s="25"/>
      <c r="D32" s="25"/>
    </row>
    <row r="33" spans="1:4" ht="15.95" customHeight="1" x14ac:dyDescent="0.2">
      <c r="A33" s="20" t="s">
        <v>23</v>
      </c>
      <c r="B33" s="25"/>
      <c r="C33" s="25"/>
      <c r="D33" s="25"/>
    </row>
    <row r="34" spans="1:4" ht="15.95" customHeight="1" x14ac:dyDescent="0.2">
      <c r="A34" s="20" t="s">
        <v>23</v>
      </c>
      <c r="B34" s="25"/>
      <c r="C34" s="25"/>
      <c r="D34" s="25"/>
    </row>
    <row r="35" spans="1:4" ht="15.95" customHeight="1" x14ac:dyDescent="0.2">
      <c r="A35" s="20" t="s">
        <v>23</v>
      </c>
      <c r="B35" s="25"/>
      <c r="C35" s="25"/>
      <c r="D35" s="25"/>
    </row>
    <row r="36" spans="1:4" ht="15.95" customHeight="1" x14ac:dyDescent="0.2">
      <c r="A36" s="20" t="s">
        <v>23</v>
      </c>
      <c r="B36" s="25"/>
      <c r="C36" s="25"/>
      <c r="D36" s="25"/>
    </row>
    <row r="37" spans="1:4" ht="15.95" customHeight="1" x14ac:dyDescent="0.2">
      <c r="A37" s="20" t="s">
        <v>23</v>
      </c>
      <c r="B37" s="25"/>
      <c r="C37" s="25"/>
      <c r="D37" s="25"/>
    </row>
    <row r="38" spans="1:4" ht="15.95" customHeight="1" x14ac:dyDescent="0.2">
      <c r="A38" s="7"/>
      <c r="B38" s="6">
        <f>SUM(B9:B29)</f>
        <v>25000000</v>
      </c>
      <c r="C38" s="51">
        <v>1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24</v>
      </c>
    </row>
  </sheetData>
  <phoneticPr fontId="7" type="noConversion"/>
  <pageMargins left="0" right="0" top="0" bottom="0" header="0" footer="0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BOR-13</vt:lpstr>
      <vt:lpstr>BOR-13A</vt:lpstr>
      <vt:lpstr>BOR-13A (2)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Willhite, Ke'Ara</cp:lastModifiedBy>
  <cp:lastPrinted>2022-09-14T18:55:15Z</cp:lastPrinted>
  <dcterms:created xsi:type="dcterms:W3CDTF">1999-07-28T19:54:49Z</dcterms:created>
  <dcterms:modified xsi:type="dcterms:W3CDTF">2023-09-25T14:15:05Z</dcterms:modified>
</cp:coreProperties>
</file>